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43" i="1" l="1"/>
  <c r="D44" i="1"/>
  <c r="D42" i="1"/>
  <c r="D36" i="1"/>
  <c r="D37" i="1"/>
  <c r="D38" i="1"/>
  <c r="D39" i="1"/>
  <c r="D35" i="1"/>
  <c r="D17" i="1"/>
  <c r="D18" i="1"/>
  <c r="D16" i="1"/>
  <c r="C20" i="1"/>
  <c r="C19" i="1"/>
  <c r="C14" i="1"/>
  <c r="L10" i="1"/>
  <c r="L11" i="1"/>
  <c r="L12" i="1"/>
  <c r="L13" i="1"/>
  <c r="D10" i="1"/>
  <c r="D11" i="1"/>
  <c r="D12" i="1"/>
  <c r="D13" i="1"/>
  <c r="D9" i="1"/>
  <c r="K45" i="1"/>
  <c r="K40" i="1"/>
  <c r="K46" i="1" s="1"/>
  <c r="C45" i="1"/>
  <c r="C40" i="1"/>
  <c r="C46" i="1" s="1"/>
  <c r="H16" i="3" l="1"/>
  <c r="C16" i="3"/>
  <c r="I15" i="3"/>
  <c r="D15" i="3"/>
  <c r="I14" i="3"/>
  <c r="D14" i="3"/>
  <c r="I13" i="3"/>
  <c r="I16" i="3" s="1"/>
  <c r="D13" i="3"/>
  <c r="D16" i="3" s="1"/>
  <c r="H11" i="3"/>
  <c r="C11" i="3"/>
  <c r="I10" i="3"/>
  <c r="D10" i="3"/>
  <c r="I9" i="3"/>
  <c r="D9" i="3"/>
  <c r="I8" i="3"/>
  <c r="D8" i="3"/>
  <c r="I7" i="3"/>
  <c r="D7" i="3"/>
  <c r="I6" i="3"/>
  <c r="I11" i="3" s="1"/>
  <c r="D6" i="3"/>
  <c r="D11" i="3" s="1"/>
  <c r="H17" i="3" l="1"/>
  <c r="C17" i="3"/>
  <c r="D17" i="3"/>
  <c r="I17" i="3"/>
  <c r="F45" i="1"/>
  <c r="L44" i="1"/>
  <c r="G44" i="1"/>
  <c r="L43" i="1"/>
  <c r="G43" i="1"/>
  <c r="L42" i="1"/>
  <c r="G42" i="1"/>
  <c r="F40" i="1"/>
  <c r="L39" i="1"/>
  <c r="G39" i="1"/>
  <c r="L38" i="1"/>
  <c r="G38" i="1"/>
  <c r="L37" i="1"/>
  <c r="G37" i="1"/>
  <c r="L36" i="1"/>
  <c r="G36" i="1"/>
  <c r="L35" i="1"/>
  <c r="G35" i="1"/>
  <c r="D19" i="3" l="1"/>
  <c r="D18" i="3"/>
  <c r="I19" i="3"/>
  <c r="I22" i="3" s="1"/>
  <c r="I18" i="3"/>
  <c r="D40" i="1"/>
  <c r="D46" i="1" s="1"/>
  <c r="L40" i="1"/>
  <c r="G40" i="1"/>
  <c r="D45" i="1"/>
  <c r="L45" i="1"/>
  <c r="L46" i="1" s="1"/>
  <c r="F46" i="1"/>
  <c r="G45" i="1"/>
  <c r="G46" i="1" s="1"/>
  <c r="G47" i="1" s="1"/>
  <c r="G48" i="1" s="1"/>
  <c r="K17" i="2"/>
  <c r="F17" i="2"/>
  <c r="C17" i="2"/>
  <c r="L16" i="2"/>
  <c r="G16" i="2"/>
  <c r="D16" i="2"/>
  <c r="L15" i="2"/>
  <c r="G15" i="2"/>
  <c r="D15" i="2"/>
  <c r="L14" i="2"/>
  <c r="G14" i="2"/>
  <c r="D14" i="2"/>
  <c r="K12" i="2"/>
  <c r="F12" i="2"/>
  <c r="C12" i="2"/>
  <c r="L11" i="2"/>
  <c r="G11" i="2"/>
  <c r="D11" i="2"/>
  <c r="L10" i="2"/>
  <c r="G10" i="2"/>
  <c r="D10" i="2"/>
  <c r="L9" i="2"/>
  <c r="G9" i="2"/>
  <c r="D9" i="2"/>
  <c r="L8" i="2"/>
  <c r="G8" i="2"/>
  <c r="D8" i="2"/>
  <c r="L7" i="2"/>
  <c r="G7" i="2"/>
  <c r="G12" i="2" s="1"/>
  <c r="D7" i="2"/>
  <c r="D47" i="1" l="1"/>
  <c r="D48" i="1" s="1"/>
  <c r="L47" i="1"/>
  <c r="L48" i="1" s="1"/>
  <c r="C18" i="2"/>
  <c r="K18" i="2"/>
  <c r="D12" i="2"/>
  <c r="L12" i="2"/>
  <c r="D17" i="2"/>
  <c r="L17" i="2"/>
  <c r="G17" i="2"/>
  <c r="G18" i="2" s="1"/>
  <c r="G19" i="2" s="1"/>
  <c r="G20" i="2" s="1"/>
  <c r="F18" i="2"/>
  <c r="D18" i="2"/>
  <c r="L18" i="2"/>
  <c r="L50" i="1" l="1"/>
  <c r="D19" i="2"/>
  <c r="D20" i="2" s="1"/>
  <c r="G22" i="2" s="1"/>
  <c r="L19" i="2"/>
  <c r="L20" i="2" s="1"/>
  <c r="D14" i="1"/>
  <c r="K19" i="1"/>
  <c r="F19" i="1"/>
  <c r="L18" i="1"/>
  <c r="G18" i="1"/>
  <c r="L17" i="1"/>
  <c r="G17" i="1"/>
  <c r="L16" i="1"/>
  <c r="L19" i="1" s="1"/>
  <c r="G16" i="1"/>
  <c r="K14" i="1"/>
  <c r="F14" i="1"/>
  <c r="G13" i="1"/>
  <c r="G12" i="1"/>
  <c r="G11" i="1"/>
  <c r="G10" i="1"/>
  <c r="L9" i="1"/>
  <c r="G9" i="1"/>
  <c r="G19" i="1" l="1"/>
  <c r="L23" i="2"/>
  <c r="G14" i="1"/>
  <c r="F20" i="1"/>
  <c r="K20" i="1"/>
  <c r="D19" i="1"/>
  <c r="L14" i="1"/>
  <c r="L20" i="1" s="1"/>
  <c r="G20" i="1"/>
  <c r="D20" i="1" l="1"/>
  <c r="D21" i="1" s="1"/>
  <c r="D22" i="1" s="1"/>
  <c r="L21" i="1"/>
  <c r="L22" i="1" s="1"/>
  <c r="G21" i="1"/>
  <c r="G22" i="1" s="1"/>
  <c r="G23" i="1" l="1"/>
  <c r="L23" i="1"/>
</calcChain>
</file>

<file path=xl/sharedStrings.xml><?xml version="1.0" encoding="utf-8"?>
<sst xmlns="http://schemas.openxmlformats.org/spreadsheetml/2006/main" count="131" uniqueCount="52">
  <si>
    <t>Категория ветеранов ВОВ</t>
  </si>
  <si>
    <t>числ.</t>
  </si>
  <si>
    <t xml:space="preserve">сумма </t>
  </si>
  <si>
    <t>(чел)</t>
  </si>
  <si>
    <t>(тыс. сом)</t>
  </si>
  <si>
    <t xml:space="preserve">Инвалиды ВОВ </t>
  </si>
  <si>
    <t xml:space="preserve">Участники ВОВ </t>
  </si>
  <si>
    <t>Герои</t>
  </si>
  <si>
    <t>Несовершеннолетние узники концлагерей</t>
  </si>
  <si>
    <t xml:space="preserve">Блокадники Ленинграда </t>
  </si>
  <si>
    <t>Итого:</t>
  </si>
  <si>
    <t>Труженники тыла</t>
  </si>
  <si>
    <t>Трудармейцы</t>
  </si>
  <si>
    <t>Семьи погибших в ВОВ</t>
  </si>
  <si>
    <t>Всего:</t>
  </si>
  <si>
    <t>почтовые расходы 1,3 %</t>
  </si>
  <si>
    <t>Дополнительная потребная сумма при повышении размера пособия:</t>
  </si>
  <si>
    <t>2015 год (с учетом повышения)</t>
  </si>
  <si>
    <t>Действующий размер (сом)</t>
  </si>
  <si>
    <t>Новый размер (сом)</t>
  </si>
  <si>
    <t>(Доп. пособие вып-ся в соотв. с пост. ПКР №180 от 21.04.2011 г. из РБ)</t>
  </si>
  <si>
    <t>Ежегодное единовременное дополнительное пособие к 9  мая</t>
  </si>
  <si>
    <t xml:space="preserve">2020 год (без повышения) </t>
  </si>
  <si>
    <t>2020 год (с учетом повышения)</t>
  </si>
  <si>
    <t>(киши)</t>
  </si>
  <si>
    <t>Кишинин саны</t>
  </si>
  <si>
    <t>Жаңы өлчөм  (сом)</t>
  </si>
  <si>
    <t>Жаңы өлчөм (сом)</t>
  </si>
  <si>
    <t>Учурдагы көлөм (сом)</t>
  </si>
  <si>
    <t>УАМС майыптары</t>
  </si>
  <si>
    <t>УАМС катышуучулары</t>
  </si>
  <si>
    <t>Баатырлар</t>
  </si>
  <si>
    <t>Концлагерлердин жашы жете элек туткундары</t>
  </si>
  <si>
    <t>Ленинград блокадачылары</t>
  </si>
  <si>
    <t>Жалпы:</t>
  </si>
  <si>
    <t>9 майга карата ар жылдагы  бир жолку кошумча жөлөкпулдар</t>
  </si>
  <si>
    <t xml:space="preserve">Эмгек армиячылары </t>
  </si>
  <si>
    <t>Ооруктун эмгекчилери;</t>
  </si>
  <si>
    <t>УАМС ардагерлердин категориясы</t>
  </si>
  <si>
    <t>Баардыгы:</t>
  </si>
  <si>
    <t>өлчөм</t>
  </si>
  <si>
    <t>( миң сом)</t>
  </si>
  <si>
    <t>(миң сом)</t>
  </si>
  <si>
    <t>Почтанын акысы 1,3 %</t>
  </si>
  <si>
    <t>Учурда кошумча керектелүүчү   жөлөкпулдун өлчөмүн жогорулатуу:</t>
  </si>
  <si>
    <t xml:space="preserve">Кыргыз Республикасынын Өкмөтүнүн 2011-жылдын 21-апрелиндеги № 180 токтомуна ылайык республикалык бюджеттин негизинде кошумча жөлөкпулдар төлөнөт  </t>
  </si>
  <si>
    <t>2020 жыл (жогорулатууну эске алуу менен)</t>
  </si>
  <si>
    <t>УАМСта курман болгондордун  үй-бүлөлөрүнө</t>
  </si>
  <si>
    <t>2020 жыл (жогорулатуусуз)</t>
  </si>
  <si>
    <t>Министр                                                    У. Кочкоров</t>
  </si>
  <si>
    <t>9 майга карата ар жылдагы  бир жолку кошумча жөлөкпул</t>
  </si>
  <si>
    <t xml:space="preserve">(Кошумча жөлөкпул КР-нын Өкмөтүнүн 21.04.2011-ж. № 180 токтомуна ылайык РБ тен  төлөнөт)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</si>
</sst>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1"/>
      <color rgb="FFFF0000"/>
      <name val="Arial Cyr"/>
      <charset val="204"/>
    </font>
    <font>
      <b/>
      <sz val="12"/>
      <color theme="1"/>
      <name val="Arial"/>
      <family val="2"/>
      <charset val="204"/>
    </font>
    <font>
      <b/>
      <sz val="14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1"/>
      <color rgb="FF222222"/>
      <name val="Inherit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6" xfId="0" applyFont="1" applyBorder="1" applyAlignment="1">
      <alignment wrapText="1"/>
    </xf>
    <xf numFmtId="164" fontId="2" fillId="0" borderId="6" xfId="0" applyNumberFormat="1" applyFont="1" applyBorder="1" applyAlignment="1">
      <alignment wrapText="1"/>
    </xf>
    <xf numFmtId="0" fontId="2" fillId="0" borderId="8" xfId="0" applyFont="1" applyFill="1" applyBorder="1"/>
    <xf numFmtId="0" fontId="3" fillId="0" borderId="8" xfId="0" applyFont="1" applyBorder="1"/>
    <xf numFmtId="164" fontId="3" fillId="0" borderId="8" xfId="0" applyNumberFormat="1" applyFont="1" applyBorder="1"/>
    <xf numFmtId="0" fontId="3" fillId="0" borderId="8" xfId="0" applyFont="1" applyFill="1" applyBorder="1"/>
    <xf numFmtId="164" fontId="3" fillId="0" borderId="8" xfId="0" applyNumberFormat="1" applyFont="1" applyFill="1" applyBorder="1"/>
    <xf numFmtId="164" fontId="3" fillId="2" borderId="8" xfId="0" applyNumberFormat="1" applyFont="1" applyFill="1" applyBorder="1"/>
    <xf numFmtId="0" fontId="2" fillId="0" borderId="8" xfId="0" applyFont="1" applyBorder="1"/>
    <xf numFmtId="164" fontId="2" fillId="0" borderId="8" xfId="0" applyNumberFormat="1" applyFont="1" applyBorder="1"/>
    <xf numFmtId="164" fontId="2" fillId="0" borderId="8" xfId="0" applyNumberFormat="1" applyFont="1" applyFill="1" applyBorder="1"/>
    <xf numFmtId="164" fontId="3" fillId="3" borderId="8" xfId="0" applyNumberFormat="1" applyFont="1" applyFill="1" applyBorder="1"/>
    <xf numFmtId="0" fontId="2" fillId="0" borderId="0" xfId="0" applyFont="1"/>
    <xf numFmtId="0" fontId="3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9" xfId="0" applyFill="1" applyBorder="1" applyAlignment="1">
      <alignment vertical="center" wrapText="1"/>
    </xf>
    <xf numFmtId="0" fontId="2" fillId="2" borderId="6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4" fontId="6" fillId="0" borderId="0" xfId="0" applyNumberFormat="1" applyFont="1"/>
    <xf numFmtId="0" fontId="2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14" fillId="0" borderId="8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11" fillId="0" borderId="8" xfId="0" applyFont="1" applyFill="1" applyBorder="1"/>
    <xf numFmtId="0" fontId="12" fillId="0" borderId="8" xfId="0" applyFont="1" applyBorder="1"/>
    <xf numFmtId="0" fontId="12" fillId="0" borderId="8" xfId="0" applyFont="1" applyFill="1" applyBorder="1"/>
    <xf numFmtId="0" fontId="15" fillId="0" borderId="0" xfId="0" applyFont="1"/>
    <xf numFmtId="0" fontId="8" fillId="0" borderId="9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6" fillId="0" borderId="0" xfId="0" applyFont="1"/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4" fillId="0" borderId="8" xfId="0" applyFont="1" applyFill="1" applyBorder="1"/>
    <xf numFmtId="0" fontId="13" fillId="0" borderId="8" xfId="0" applyFont="1" applyBorder="1"/>
    <xf numFmtId="0" fontId="13" fillId="0" borderId="8" xfId="0" applyFont="1" applyFill="1" applyBorder="1"/>
    <xf numFmtId="0" fontId="14" fillId="0" borderId="0" xfId="0" applyFont="1"/>
    <xf numFmtId="0" fontId="13" fillId="0" borderId="0" xfId="0" applyFont="1" applyFill="1" applyBorder="1" applyAlignment="1">
      <alignment wrapText="1"/>
    </xf>
    <xf numFmtId="164" fontId="18" fillId="0" borderId="0" xfId="0" applyNumberFormat="1" applyFont="1" applyFill="1" applyBorder="1" applyAlignment="1">
      <alignment wrapText="1"/>
    </xf>
    <xf numFmtId="164" fontId="13" fillId="0" borderId="0" xfId="0" applyNumberFormat="1" applyFont="1" applyFill="1" applyBorder="1" applyAlignment="1">
      <alignment wrapText="1"/>
    </xf>
    <xf numFmtId="0" fontId="17" fillId="0" borderId="0" xfId="0" applyFont="1"/>
    <xf numFmtId="164" fontId="18" fillId="0" borderId="0" xfId="0" applyNumberFormat="1" applyFont="1"/>
    <xf numFmtId="0" fontId="14" fillId="2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164" fontId="14" fillId="0" borderId="8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4" fontId="14" fillId="0" borderId="8" xfId="0" applyNumberFormat="1" applyFont="1" applyBorder="1" applyAlignment="1">
      <alignment horizontal="center" vertical="center"/>
    </xf>
    <xf numFmtId="164" fontId="13" fillId="2" borderId="8" xfId="0" applyNumberFormat="1" applyFont="1" applyFill="1" applyBorder="1" applyAlignment="1">
      <alignment horizontal="center" vertical="center"/>
    </xf>
    <xf numFmtId="164" fontId="13" fillId="3" borderId="8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64" fontId="0" fillId="0" borderId="0" xfId="0" applyNumberFormat="1"/>
    <xf numFmtId="0" fontId="13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53"/>
  <sheetViews>
    <sheetView tabSelected="1" topLeftCell="A31" workbookViewId="0">
      <selection activeCell="A52" sqref="A52:L52"/>
    </sheetView>
  </sheetViews>
  <sheetFormatPr defaultRowHeight="15"/>
  <cols>
    <col min="1" max="1" width="29.5703125" customWidth="1"/>
    <col min="2" max="2" width="15" customWidth="1"/>
    <col min="3" max="3" width="14.5703125" customWidth="1"/>
    <col min="4" max="4" width="20" customWidth="1"/>
    <col min="5" max="5" width="9.42578125" hidden="1" customWidth="1"/>
    <col min="6" max="6" width="10.140625" hidden="1" customWidth="1"/>
    <col min="7" max="7" width="11.7109375" hidden="1" customWidth="1"/>
    <col min="8" max="8" width="12.5703125" hidden="1" customWidth="1"/>
    <col min="9" max="9" width="14.85546875" hidden="1" customWidth="1"/>
    <col min="10" max="10" width="15.5703125" customWidth="1"/>
    <col min="11" max="11" width="10.85546875" customWidth="1"/>
    <col min="12" max="12" width="16.28515625" customWidth="1"/>
  </cols>
  <sheetData>
    <row r="2" spans="1:12" ht="20.25" customHeight="1">
      <c r="A2" s="97" t="s">
        <v>21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ht="15.75">
      <c r="A3" s="98" t="s">
        <v>20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2" ht="13.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1:12" ht="15.75" hidden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31.5" customHeight="1">
      <c r="A6" s="88" t="s">
        <v>0</v>
      </c>
      <c r="B6" s="91" t="s">
        <v>18</v>
      </c>
      <c r="C6" s="94" t="s">
        <v>22</v>
      </c>
      <c r="D6" s="95"/>
      <c r="E6" s="91" t="s">
        <v>19</v>
      </c>
      <c r="F6" s="96" t="s">
        <v>17</v>
      </c>
      <c r="G6" s="96"/>
      <c r="H6" s="41"/>
      <c r="I6" s="32"/>
      <c r="J6" s="91" t="s">
        <v>19</v>
      </c>
      <c r="K6" s="96" t="s">
        <v>23</v>
      </c>
      <c r="L6" s="96"/>
    </row>
    <row r="7" spans="1:12" ht="15.75">
      <c r="A7" s="89"/>
      <c r="B7" s="92"/>
      <c r="C7" s="46" t="s">
        <v>1</v>
      </c>
      <c r="D7" s="42" t="s">
        <v>2</v>
      </c>
      <c r="E7" s="92"/>
      <c r="F7" s="43" t="s">
        <v>1</v>
      </c>
      <c r="G7" s="43" t="s">
        <v>2</v>
      </c>
      <c r="H7" s="41"/>
      <c r="I7" s="32"/>
      <c r="J7" s="92"/>
      <c r="K7" s="43" t="s">
        <v>1</v>
      </c>
      <c r="L7" s="43" t="s">
        <v>2</v>
      </c>
    </row>
    <row r="8" spans="1:12" ht="15.75">
      <c r="A8" s="90"/>
      <c r="B8" s="93"/>
      <c r="C8" s="47" t="s">
        <v>3</v>
      </c>
      <c r="D8" s="44" t="s">
        <v>4</v>
      </c>
      <c r="E8" s="93"/>
      <c r="F8" s="43" t="s">
        <v>3</v>
      </c>
      <c r="G8" s="43" t="s">
        <v>4</v>
      </c>
      <c r="H8" s="41"/>
      <c r="I8" s="32"/>
      <c r="J8" s="93"/>
      <c r="K8" s="43" t="s">
        <v>3</v>
      </c>
      <c r="L8" s="43" t="s">
        <v>4</v>
      </c>
    </row>
    <row r="9" spans="1:12" ht="15.75">
      <c r="A9" s="35" t="s">
        <v>5</v>
      </c>
      <c r="B9" s="57">
        <v>15000</v>
      </c>
      <c r="C9" s="62">
        <v>69</v>
      </c>
      <c r="D9" s="63">
        <f>C9*B9/1000</f>
        <v>1035</v>
      </c>
      <c r="E9" s="58">
        <v>15000</v>
      </c>
      <c r="F9" s="64">
        <v>275</v>
      </c>
      <c r="G9" s="65">
        <f>F9*E9/1000</f>
        <v>4125</v>
      </c>
      <c r="H9" s="66"/>
      <c r="I9" s="66"/>
      <c r="J9" s="58">
        <v>20000</v>
      </c>
      <c r="K9" s="62">
        <v>69</v>
      </c>
      <c r="L9" s="65">
        <f>K9*J9/1000</f>
        <v>1380</v>
      </c>
    </row>
    <row r="10" spans="1:12" ht="15.75">
      <c r="A10" s="35" t="s">
        <v>6</v>
      </c>
      <c r="B10" s="57">
        <v>15000</v>
      </c>
      <c r="C10" s="62">
        <v>160</v>
      </c>
      <c r="D10" s="63">
        <f t="shared" ref="D10:D13" si="0">C10*B10/1000</f>
        <v>2400</v>
      </c>
      <c r="E10" s="58">
        <v>15000</v>
      </c>
      <c r="F10" s="64">
        <v>665</v>
      </c>
      <c r="G10" s="65">
        <f>F10*E10/1000</f>
        <v>9975</v>
      </c>
      <c r="H10" s="66"/>
      <c r="I10" s="66"/>
      <c r="J10" s="58">
        <v>20000</v>
      </c>
      <c r="K10" s="62">
        <v>160</v>
      </c>
      <c r="L10" s="65">
        <f t="shared" ref="L10:L13" si="1">K10*J10/1000</f>
        <v>3200</v>
      </c>
    </row>
    <row r="11" spans="1:12" ht="15.75">
      <c r="A11" s="35" t="s">
        <v>7</v>
      </c>
      <c r="B11" s="57">
        <v>15000</v>
      </c>
      <c r="C11" s="62"/>
      <c r="D11" s="63">
        <f t="shared" si="0"/>
        <v>0</v>
      </c>
      <c r="E11" s="58">
        <v>15000</v>
      </c>
      <c r="F11" s="64">
        <v>0</v>
      </c>
      <c r="G11" s="65">
        <f>F11*E11/1000</f>
        <v>0</v>
      </c>
      <c r="H11" s="66"/>
      <c r="I11" s="66"/>
      <c r="J11" s="58">
        <v>20000</v>
      </c>
      <c r="K11" s="62"/>
      <c r="L11" s="65">
        <f t="shared" si="1"/>
        <v>0</v>
      </c>
    </row>
    <row r="12" spans="1:12" ht="31.5">
      <c r="A12" s="35" t="s">
        <v>8</v>
      </c>
      <c r="B12" s="57">
        <v>15000</v>
      </c>
      <c r="C12" s="62">
        <v>15</v>
      </c>
      <c r="D12" s="63">
        <f t="shared" si="0"/>
        <v>225</v>
      </c>
      <c r="E12" s="58">
        <v>15000</v>
      </c>
      <c r="F12" s="64">
        <v>32</v>
      </c>
      <c r="G12" s="65">
        <f>F12*E12/1000</f>
        <v>480</v>
      </c>
      <c r="H12" s="66"/>
      <c r="I12" s="66"/>
      <c r="J12" s="58">
        <v>20000</v>
      </c>
      <c r="K12" s="62">
        <v>15</v>
      </c>
      <c r="L12" s="65">
        <f t="shared" si="1"/>
        <v>300</v>
      </c>
    </row>
    <row r="13" spans="1:12" ht="15.75">
      <c r="A13" s="35" t="s">
        <v>9</v>
      </c>
      <c r="B13" s="57">
        <v>15000</v>
      </c>
      <c r="C13" s="62">
        <v>18</v>
      </c>
      <c r="D13" s="63">
        <f t="shared" si="0"/>
        <v>270</v>
      </c>
      <c r="E13" s="58">
        <v>15000</v>
      </c>
      <c r="F13" s="64">
        <v>31</v>
      </c>
      <c r="G13" s="65">
        <f>F13*E13/1000</f>
        <v>465</v>
      </c>
      <c r="H13" s="66"/>
      <c r="I13" s="66"/>
      <c r="J13" s="58">
        <v>20000</v>
      </c>
      <c r="K13" s="62">
        <v>18</v>
      </c>
      <c r="L13" s="65">
        <f t="shared" si="1"/>
        <v>360</v>
      </c>
    </row>
    <row r="14" spans="1:12" ht="15.75">
      <c r="A14" s="36" t="s">
        <v>10</v>
      </c>
      <c r="B14" s="59"/>
      <c r="C14" s="67">
        <f>C9+C10+C12+C13</f>
        <v>262</v>
      </c>
      <c r="D14" s="68">
        <f>SUM(D9:D13)</f>
        <v>3930</v>
      </c>
      <c r="E14" s="60"/>
      <c r="F14" s="69">
        <f>SUM(F9:F13)</f>
        <v>1003</v>
      </c>
      <c r="G14" s="70">
        <f>SUM(G9:G13)</f>
        <v>15045</v>
      </c>
      <c r="H14" s="66"/>
      <c r="I14" s="66"/>
      <c r="J14" s="60"/>
      <c r="K14" s="69">
        <f>SUM(K9:K13)</f>
        <v>262</v>
      </c>
      <c r="L14" s="70">
        <f>SUM(L9:L13)</f>
        <v>5240</v>
      </c>
    </row>
    <row r="15" spans="1:12" ht="15.75">
      <c r="A15" s="35"/>
      <c r="B15" s="61"/>
      <c r="C15" s="71"/>
      <c r="D15" s="71"/>
      <c r="E15" s="60"/>
      <c r="F15" s="64"/>
      <c r="G15" s="70"/>
      <c r="H15" s="66"/>
      <c r="I15" s="66"/>
      <c r="J15" s="60"/>
      <c r="K15" s="64"/>
      <c r="L15" s="70"/>
    </row>
    <row r="16" spans="1:12" ht="15.75">
      <c r="A16" s="35" t="s">
        <v>11</v>
      </c>
      <c r="B16" s="61">
        <v>10000</v>
      </c>
      <c r="C16" s="71">
        <v>1808</v>
      </c>
      <c r="D16" s="72">
        <f>C16*B16/1000</f>
        <v>18080</v>
      </c>
      <c r="E16" s="60">
        <v>10000</v>
      </c>
      <c r="F16" s="64">
        <v>4109</v>
      </c>
      <c r="G16" s="65">
        <f>F16*E16/1000</f>
        <v>41090</v>
      </c>
      <c r="H16" s="66"/>
      <c r="I16" s="66"/>
      <c r="J16" s="60">
        <v>15000</v>
      </c>
      <c r="K16" s="71">
        <v>1808</v>
      </c>
      <c r="L16" s="65">
        <f>K16*J16/1000</f>
        <v>27120</v>
      </c>
    </row>
    <row r="17" spans="1:22" ht="15.75">
      <c r="A17" s="35" t="s">
        <v>12</v>
      </c>
      <c r="B17" s="61">
        <v>10000</v>
      </c>
      <c r="C17" s="71">
        <v>3</v>
      </c>
      <c r="D17" s="72">
        <f t="shared" ref="D17:D18" si="2">C17*B17/1000</f>
        <v>30</v>
      </c>
      <c r="E17" s="60">
        <v>10000</v>
      </c>
      <c r="F17" s="64">
        <v>6</v>
      </c>
      <c r="G17" s="65">
        <f>F17*E17/1000</f>
        <v>60</v>
      </c>
      <c r="H17" s="66"/>
      <c r="I17" s="66"/>
      <c r="J17" s="60">
        <v>15000</v>
      </c>
      <c r="K17" s="71">
        <v>3</v>
      </c>
      <c r="L17" s="65">
        <f>K17*J17/1000</f>
        <v>45</v>
      </c>
    </row>
    <row r="18" spans="1:22" ht="15.75">
      <c r="A18" s="35" t="s">
        <v>13</v>
      </c>
      <c r="B18" s="61">
        <v>10000</v>
      </c>
      <c r="C18" s="71">
        <v>3</v>
      </c>
      <c r="D18" s="72">
        <f t="shared" si="2"/>
        <v>30</v>
      </c>
      <c r="E18" s="60">
        <v>10000</v>
      </c>
      <c r="F18" s="64">
        <v>25</v>
      </c>
      <c r="G18" s="65">
        <f>F18*E18/1000</f>
        <v>250</v>
      </c>
      <c r="H18" s="66"/>
      <c r="I18" s="66"/>
      <c r="J18" s="60">
        <v>15000</v>
      </c>
      <c r="K18" s="71">
        <v>3</v>
      </c>
      <c r="L18" s="65">
        <f>K18*J18/1000</f>
        <v>45</v>
      </c>
      <c r="P18" s="82"/>
    </row>
    <row r="19" spans="1:22" ht="15.75">
      <c r="A19" s="49" t="s">
        <v>10</v>
      </c>
      <c r="B19" s="67"/>
      <c r="C19" s="67">
        <f>C16+C17+C18</f>
        <v>1814</v>
      </c>
      <c r="D19" s="68">
        <f>SUM(D16:D18)</f>
        <v>18140</v>
      </c>
      <c r="E19" s="69"/>
      <c r="F19" s="69">
        <f>SUM(F16:F18)</f>
        <v>4140</v>
      </c>
      <c r="G19" s="70">
        <f>SUM(G16:G18)</f>
        <v>41400</v>
      </c>
      <c r="H19" s="66"/>
      <c r="I19" s="66"/>
      <c r="J19" s="69"/>
      <c r="K19" s="69">
        <f>SUM(K16:K18)</f>
        <v>1814</v>
      </c>
      <c r="L19" s="70">
        <f>SUM(L16:L18)</f>
        <v>27210</v>
      </c>
    </row>
    <row r="20" spans="1:22" ht="15.75">
      <c r="A20" s="49" t="s">
        <v>14</v>
      </c>
      <c r="B20" s="67"/>
      <c r="C20" s="67">
        <f>C14+C19</f>
        <v>2076</v>
      </c>
      <c r="D20" s="68">
        <f>D19+D14</f>
        <v>22070</v>
      </c>
      <c r="E20" s="69"/>
      <c r="F20" s="69">
        <f>F19+F14</f>
        <v>5143</v>
      </c>
      <c r="G20" s="70">
        <f>G19+G14</f>
        <v>56445</v>
      </c>
      <c r="H20" s="66"/>
      <c r="I20" s="66"/>
      <c r="J20" s="69"/>
      <c r="K20" s="69">
        <f>K19+K14</f>
        <v>2076</v>
      </c>
      <c r="L20" s="70">
        <f>L19+L14</f>
        <v>32450</v>
      </c>
    </row>
    <row r="21" spans="1:22" ht="15.75">
      <c r="A21" s="48" t="s">
        <v>15</v>
      </c>
      <c r="B21" s="64"/>
      <c r="C21" s="64"/>
      <c r="D21" s="65">
        <f>D20*1.3%</f>
        <v>286.91000000000003</v>
      </c>
      <c r="E21" s="64"/>
      <c r="F21" s="64"/>
      <c r="G21" s="65">
        <f>G20*1.3%</f>
        <v>733.78500000000008</v>
      </c>
      <c r="H21" s="66"/>
      <c r="I21" s="66"/>
      <c r="J21" s="64"/>
      <c r="K21" s="64"/>
      <c r="L21" s="65">
        <f>L20*1.3%</f>
        <v>421.85</v>
      </c>
    </row>
    <row r="22" spans="1:22" ht="15.75">
      <c r="A22" s="50" t="s">
        <v>14</v>
      </c>
      <c r="B22" s="69"/>
      <c r="C22" s="69"/>
      <c r="D22" s="73">
        <f>D20+D21</f>
        <v>22356.91</v>
      </c>
      <c r="E22" s="69"/>
      <c r="F22" s="69"/>
      <c r="G22" s="74">
        <f>G20+G21</f>
        <v>57178.785000000003</v>
      </c>
      <c r="H22" s="66"/>
      <c r="I22" s="66"/>
      <c r="J22" s="69"/>
      <c r="K22" s="69"/>
      <c r="L22" s="74">
        <f>L20+L21</f>
        <v>32871.85</v>
      </c>
    </row>
    <row r="23" spans="1:22" ht="18.75">
      <c r="A23" s="51" t="s">
        <v>16</v>
      </c>
      <c r="B23" s="52"/>
      <c r="C23" s="52"/>
      <c r="D23" s="52"/>
      <c r="E23" s="52"/>
      <c r="F23" s="52"/>
      <c r="G23" s="53">
        <f>D22-G22</f>
        <v>-34821.875</v>
      </c>
      <c r="H23" s="54"/>
      <c r="I23" s="32"/>
      <c r="J23" s="32"/>
      <c r="K23" s="32"/>
      <c r="L23" s="28">
        <f>L22-D22</f>
        <v>10514.939999999999</v>
      </c>
    </row>
    <row r="24" spans="1:22">
      <c r="A24" s="17"/>
      <c r="B24" s="17"/>
      <c r="C24" s="17"/>
      <c r="D24" s="17"/>
      <c r="E24" s="17"/>
      <c r="F24" s="17"/>
      <c r="G24" s="17"/>
      <c r="H24" s="17"/>
    </row>
    <row r="25" spans="1:22" ht="21.75" customHeight="1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</row>
    <row r="26" spans="1:22" ht="2.25" hidden="1" customHeight="1"/>
    <row r="27" spans="1:22" ht="14.25" customHeight="1"/>
    <row r="28" spans="1:22" ht="23.25" customHeight="1">
      <c r="A28" s="86" t="s">
        <v>49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</row>
    <row r="29" spans="1:22" ht="28.5" customHeight="1"/>
    <row r="30" spans="1:22" ht="29.25" customHeight="1">
      <c r="A30" s="86" t="s">
        <v>50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P30" s="31"/>
      <c r="V30" s="34"/>
    </row>
    <row r="31" spans="1:22" ht="32.25" customHeight="1">
      <c r="A31" s="87" t="s">
        <v>51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</row>
    <row r="32" spans="1:22" ht="56.25" customHeight="1">
      <c r="A32" s="88" t="s">
        <v>38</v>
      </c>
      <c r="B32" s="91" t="s">
        <v>28</v>
      </c>
      <c r="C32" s="94" t="s">
        <v>48</v>
      </c>
      <c r="D32" s="95"/>
      <c r="E32" s="91" t="s">
        <v>19</v>
      </c>
      <c r="F32" s="96" t="s">
        <v>17</v>
      </c>
      <c r="G32" s="96"/>
      <c r="H32" s="78"/>
      <c r="I32" s="66"/>
      <c r="J32" s="91" t="s">
        <v>27</v>
      </c>
      <c r="K32" s="96" t="s">
        <v>46</v>
      </c>
      <c r="L32" s="96"/>
    </row>
    <row r="33" spans="1:12" ht="15.75">
      <c r="A33" s="89"/>
      <c r="B33" s="92"/>
      <c r="C33" s="91" t="s">
        <v>25</v>
      </c>
      <c r="D33" s="75" t="s">
        <v>40</v>
      </c>
      <c r="E33" s="92"/>
      <c r="F33" s="76" t="s">
        <v>1</v>
      </c>
      <c r="G33" s="76" t="s">
        <v>2</v>
      </c>
      <c r="H33" s="78"/>
      <c r="I33" s="66"/>
      <c r="J33" s="92"/>
      <c r="K33" s="91" t="s">
        <v>25</v>
      </c>
      <c r="L33" s="76" t="s">
        <v>40</v>
      </c>
    </row>
    <row r="34" spans="1:12" ht="15.75">
      <c r="A34" s="90"/>
      <c r="B34" s="93"/>
      <c r="C34" s="93"/>
      <c r="D34" s="77" t="s">
        <v>41</v>
      </c>
      <c r="E34" s="93"/>
      <c r="F34" s="76" t="s">
        <v>3</v>
      </c>
      <c r="G34" s="76" t="s">
        <v>4</v>
      </c>
      <c r="H34" s="78"/>
      <c r="I34" s="66"/>
      <c r="J34" s="93"/>
      <c r="K34" s="93"/>
      <c r="L34" s="76" t="s">
        <v>42</v>
      </c>
    </row>
    <row r="35" spans="1:12" ht="15.75">
      <c r="A35" s="66" t="s">
        <v>29</v>
      </c>
      <c r="B35" s="57">
        <v>15000</v>
      </c>
      <c r="C35" s="62">
        <v>69</v>
      </c>
      <c r="D35" s="63">
        <f>C35*B35/1000</f>
        <v>1035</v>
      </c>
      <c r="E35" s="58">
        <v>15000</v>
      </c>
      <c r="F35" s="64">
        <v>275</v>
      </c>
      <c r="G35" s="65">
        <f>F35*E35/1000</f>
        <v>4125</v>
      </c>
      <c r="H35" s="66"/>
      <c r="I35" s="66"/>
      <c r="J35" s="58">
        <v>20000</v>
      </c>
      <c r="K35" s="62">
        <v>69</v>
      </c>
      <c r="L35" s="65">
        <f>K35*J35/1000</f>
        <v>1380</v>
      </c>
    </row>
    <row r="36" spans="1:12" ht="15.75">
      <c r="A36" s="66" t="s">
        <v>30</v>
      </c>
      <c r="B36" s="57">
        <v>15000</v>
      </c>
      <c r="C36" s="62">
        <v>160</v>
      </c>
      <c r="D36" s="63">
        <f t="shared" ref="D36:D39" si="3">C36*B36/1000</f>
        <v>2400</v>
      </c>
      <c r="E36" s="58">
        <v>15000</v>
      </c>
      <c r="F36" s="64">
        <v>665</v>
      </c>
      <c r="G36" s="65">
        <f>F36*E36/1000</f>
        <v>9975</v>
      </c>
      <c r="H36" s="66"/>
      <c r="I36" s="66"/>
      <c r="J36" s="58">
        <v>20000</v>
      </c>
      <c r="K36" s="62">
        <v>160</v>
      </c>
      <c r="L36" s="65">
        <f>K36*J36/1000</f>
        <v>3200</v>
      </c>
    </row>
    <row r="37" spans="1:12" ht="15.75">
      <c r="A37" s="79" t="s">
        <v>31</v>
      </c>
      <c r="B37" s="57">
        <v>15000</v>
      </c>
      <c r="C37" s="62"/>
      <c r="D37" s="63">
        <f t="shared" si="3"/>
        <v>0</v>
      </c>
      <c r="E37" s="58">
        <v>15000</v>
      </c>
      <c r="F37" s="64">
        <v>0</v>
      </c>
      <c r="G37" s="65">
        <f>F37*E37/1000</f>
        <v>0</v>
      </c>
      <c r="H37" s="66"/>
      <c r="I37" s="66"/>
      <c r="J37" s="58">
        <v>20000</v>
      </c>
      <c r="K37" s="62"/>
      <c r="L37" s="65">
        <f>K37*J37/1000</f>
        <v>0</v>
      </c>
    </row>
    <row r="38" spans="1:12" ht="30" customHeight="1">
      <c r="A38" s="80" t="s">
        <v>32</v>
      </c>
      <c r="B38" s="57">
        <v>15000</v>
      </c>
      <c r="C38" s="62">
        <v>15</v>
      </c>
      <c r="D38" s="63">
        <f t="shared" si="3"/>
        <v>225</v>
      </c>
      <c r="E38" s="58">
        <v>15000</v>
      </c>
      <c r="F38" s="64">
        <v>32</v>
      </c>
      <c r="G38" s="65">
        <f>F38*E38/1000</f>
        <v>480</v>
      </c>
      <c r="H38" s="66"/>
      <c r="I38" s="66"/>
      <c r="J38" s="58">
        <v>20000</v>
      </c>
      <c r="K38" s="62">
        <v>15</v>
      </c>
      <c r="L38" s="65">
        <f>K38*J38/1000</f>
        <v>300</v>
      </c>
    </row>
    <row r="39" spans="1:12" ht="16.5" customHeight="1">
      <c r="A39" s="80" t="s">
        <v>33</v>
      </c>
      <c r="B39" s="57">
        <v>15000</v>
      </c>
      <c r="C39" s="62">
        <v>18</v>
      </c>
      <c r="D39" s="63">
        <f t="shared" si="3"/>
        <v>270</v>
      </c>
      <c r="E39" s="58">
        <v>15000</v>
      </c>
      <c r="F39" s="64">
        <v>31</v>
      </c>
      <c r="G39" s="65">
        <f>F39*E39/1000</f>
        <v>465</v>
      </c>
      <c r="H39" s="66"/>
      <c r="I39" s="66"/>
      <c r="J39" s="58">
        <v>20000</v>
      </c>
      <c r="K39" s="62">
        <v>18</v>
      </c>
      <c r="L39" s="65">
        <f>K39*J39/1000</f>
        <v>360</v>
      </c>
    </row>
    <row r="40" spans="1:12" ht="15.75">
      <c r="A40" s="81" t="s">
        <v>34</v>
      </c>
      <c r="B40" s="59"/>
      <c r="C40" s="67">
        <f>SUM(C35:C39)</f>
        <v>262</v>
      </c>
      <c r="D40" s="68">
        <f>SUM(D35:D39)</f>
        <v>3930</v>
      </c>
      <c r="E40" s="60"/>
      <c r="F40" s="69">
        <f>SUM(F35:F39)</f>
        <v>1003</v>
      </c>
      <c r="G40" s="70">
        <f>SUM(G35:G39)</f>
        <v>15045</v>
      </c>
      <c r="H40" s="66"/>
      <c r="I40" s="66"/>
      <c r="J40" s="60"/>
      <c r="K40" s="67">
        <f>SUM(K35:K39)</f>
        <v>262</v>
      </c>
      <c r="L40" s="70">
        <f>SUM(L35:L39)</f>
        <v>5240</v>
      </c>
    </row>
    <row r="41" spans="1:12" ht="15.75">
      <c r="A41" s="79"/>
      <c r="B41" s="61"/>
      <c r="C41" s="71"/>
      <c r="D41" s="71"/>
      <c r="E41" s="60"/>
      <c r="F41" s="64"/>
      <c r="G41" s="70"/>
      <c r="H41" s="66"/>
      <c r="I41" s="66"/>
      <c r="J41" s="60"/>
      <c r="K41" s="71"/>
      <c r="L41" s="70"/>
    </row>
    <row r="42" spans="1:12" ht="15.75">
      <c r="A42" s="79" t="s">
        <v>37</v>
      </c>
      <c r="B42" s="61">
        <v>10000</v>
      </c>
      <c r="C42" s="71">
        <v>1808</v>
      </c>
      <c r="D42" s="72">
        <f>C42*B42/1000</f>
        <v>18080</v>
      </c>
      <c r="E42" s="60">
        <v>10000</v>
      </c>
      <c r="F42" s="64">
        <v>4109</v>
      </c>
      <c r="G42" s="65">
        <f>F42*E42/1000</f>
        <v>41090</v>
      </c>
      <c r="H42" s="66"/>
      <c r="I42" s="66"/>
      <c r="J42" s="60">
        <v>15000</v>
      </c>
      <c r="K42" s="71">
        <v>1808</v>
      </c>
      <c r="L42" s="65">
        <f>K42*J42/1000</f>
        <v>27120</v>
      </c>
    </row>
    <row r="43" spans="1:12" ht="15.75">
      <c r="A43" s="66" t="s">
        <v>36</v>
      </c>
      <c r="B43" s="61">
        <v>10000</v>
      </c>
      <c r="C43" s="71">
        <v>3</v>
      </c>
      <c r="D43" s="72">
        <f t="shared" ref="D43:D44" si="4">C43*B43/1000</f>
        <v>30</v>
      </c>
      <c r="E43" s="60">
        <v>10000</v>
      </c>
      <c r="F43" s="64">
        <v>6</v>
      </c>
      <c r="G43" s="65">
        <f>F43*E43/1000</f>
        <v>60</v>
      </c>
      <c r="H43" s="66"/>
      <c r="I43" s="66"/>
      <c r="J43" s="60">
        <v>15000</v>
      </c>
      <c r="K43" s="71">
        <v>3</v>
      </c>
      <c r="L43" s="65">
        <f>K43*J43/1000</f>
        <v>45</v>
      </c>
    </row>
    <row r="44" spans="1:12" ht="47.25">
      <c r="A44" s="79" t="s">
        <v>47</v>
      </c>
      <c r="B44" s="61">
        <v>10000</v>
      </c>
      <c r="C44" s="71">
        <v>3</v>
      </c>
      <c r="D44" s="72">
        <f t="shared" si="4"/>
        <v>30</v>
      </c>
      <c r="E44" s="60">
        <v>10000</v>
      </c>
      <c r="F44" s="64">
        <v>25</v>
      </c>
      <c r="G44" s="65">
        <f>F44*E44/1000</f>
        <v>250</v>
      </c>
      <c r="H44" s="66"/>
      <c r="I44" s="66"/>
      <c r="J44" s="60">
        <v>15000</v>
      </c>
      <c r="K44" s="71">
        <v>3</v>
      </c>
      <c r="L44" s="65">
        <f>K44*J44/1000</f>
        <v>45</v>
      </c>
    </row>
    <row r="45" spans="1:12" ht="15.75">
      <c r="A45" s="67" t="s">
        <v>34</v>
      </c>
      <c r="B45" s="67"/>
      <c r="C45" s="67">
        <f>SUM(C42:C44)</f>
        <v>1814</v>
      </c>
      <c r="D45" s="68">
        <f>SUM(D42:D44)</f>
        <v>18140</v>
      </c>
      <c r="E45" s="69"/>
      <c r="F45" s="69">
        <f>SUM(F42:F44)</f>
        <v>4140</v>
      </c>
      <c r="G45" s="70">
        <f>SUM(G42:G44)</f>
        <v>41400</v>
      </c>
      <c r="H45" s="66"/>
      <c r="I45" s="66"/>
      <c r="J45" s="69"/>
      <c r="K45" s="67">
        <f>SUM(K42:K44)</f>
        <v>1814</v>
      </c>
      <c r="L45" s="70">
        <f>SUM(L42:L44)</f>
        <v>27210</v>
      </c>
    </row>
    <row r="46" spans="1:12" ht="15.75">
      <c r="A46" s="67" t="s">
        <v>39</v>
      </c>
      <c r="B46" s="67"/>
      <c r="C46" s="67">
        <f>C45+C40</f>
        <v>2076</v>
      </c>
      <c r="D46" s="68">
        <f>D45+D40</f>
        <v>22070</v>
      </c>
      <c r="E46" s="69"/>
      <c r="F46" s="69">
        <f>F45+F40</f>
        <v>5143</v>
      </c>
      <c r="G46" s="70">
        <f>G45+G40</f>
        <v>56445</v>
      </c>
      <c r="H46" s="66"/>
      <c r="I46" s="66"/>
      <c r="J46" s="69"/>
      <c r="K46" s="67">
        <f>K45+K40</f>
        <v>2076</v>
      </c>
      <c r="L46" s="70">
        <f>L45+L40</f>
        <v>32450</v>
      </c>
    </row>
    <row r="47" spans="1:12" ht="15.75">
      <c r="A47" s="64" t="s">
        <v>43</v>
      </c>
      <c r="B47" s="64"/>
      <c r="C47" s="64"/>
      <c r="D47" s="65">
        <f>D46*1.3%</f>
        <v>286.91000000000003</v>
      </c>
      <c r="E47" s="64"/>
      <c r="F47" s="64"/>
      <c r="G47" s="65">
        <f>G46*1.3%</f>
        <v>733.78500000000008</v>
      </c>
      <c r="H47" s="66"/>
      <c r="I47" s="66"/>
      <c r="J47" s="64"/>
      <c r="K47" s="64"/>
      <c r="L47" s="65">
        <f>L46*1.3%</f>
        <v>421.85</v>
      </c>
    </row>
    <row r="48" spans="1:12" ht="15.75">
      <c r="A48" s="69" t="s">
        <v>39</v>
      </c>
      <c r="B48" s="69"/>
      <c r="C48" s="69"/>
      <c r="D48" s="73">
        <f>D46+D47</f>
        <v>22356.91</v>
      </c>
      <c r="E48" s="69"/>
      <c r="F48" s="69"/>
      <c r="G48" s="74">
        <f>G46+G47</f>
        <v>57178.785000000003</v>
      </c>
      <c r="H48" s="66"/>
      <c r="I48" s="66"/>
      <c r="J48" s="69"/>
      <c r="K48" s="69"/>
      <c r="L48" s="74">
        <f>L46+L47</f>
        <v>32871.85</v>
      </c>
    </row>
    <row r="49" spans="1:12" ht="15.75">
      <c r="A49" s="83"/>
      <c r="B49" s="83"/>
      <c r="C49" s="83"/>
      <c r="D49" s="84"/>
      <c r="E49" s="83"/>
      <c r="F49" s="83"/>
      <c r="G49" s="84"/>
      <c r="H49" s="85"/>
      <c r="I49" s="85"/>
      <c r="J49" s="83"/>
      <c r="K49" s="83"/>
      <c r="L49" s="84"/>
    </row>
    <row r="50" spans="1:12" ht="15.75">
      <c r="A50" s="45" t="s">
        <v>44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56">
        <f>L48-D48</f>
        <v>10514.939999999999</v>
      </c>
    </row>
    <row r="51" spans="1:12" ht="15.75">
      <c r="A51" s="51"/>
      <c r="B51" s="51"/>
      <c r="C51" s="51"/>
      <c r="D51" s="51"/>
      <c r="E51" s="51"/>
      <c r="F51" s="51"/>
      <c r="G51" s="51"/>
      <c r="H51" s="51"/>
      <c r="I51" s="32"/>
      <c r="J51" s="32"/>
      <c r="K51" s="32"/>
    </row>
    <row r="52" spans="1:12" ht="15.75">
      <c r="A52" s="86" t="s">
        <v>49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</row>
    <row r="53" spans="1:12" ht="15.75">
      <c r="A53" s="55"/>
      <c r="B53" s="55"/>
      <c r="C53" s="55"/>
      <c r="D53" s="55"/>
      <c r="E53" s="32"/>
      <c r="F53" s="32"/>
      <c r="G53" s="32"/>
      <c r="H53" s="32"/>
      <c r="I53" s="32"/>
      <c r="J53" s="32"/>
      <c r="K53" s="32"/>
      <c r="L53" s="32"/>
    </row>
  </sheetData>
  <mergeCells count="24">
    <mergeCell ref="A2:L2"/>
    <mergeCell ref="A3:L3"/>
    <mergeCell ref="A4:L4"/>
    <mergeCell ref="A6:A8"/>
    <mergeCell ref="B6:B8"/>
    <mergeCell ref="C6:D6"/>
    <mergeCell ref="E6:E8"/>
    <mergeCell ref="F6:G6"/>
    <mergeCell ref="J6:J8"/>
    <mergeCell ref="K6:L6"/>
    <mergeCell ref="A25:L25"/>
    <mergeCell ref="A28:L28"/>
    <mergeCell ref="A52:L52"/>
    <mergeCell ref="A30:L30"/>
    <mergeCell ref="A31:L31"/>
    <mergeCell ref="A32:A34"/>
    <mergeCell ref="B32:B34"/>
    <mergeCell ref="C32:D32"/>
    <mergeCell ref="E32:E34"/>
    <mergeCell ref="F32:G32"/>
    <mergeCell ref="J32:J34"/>
    <mergeCell ref="K32:L32"/>
    <mergeCell ref="C33:C34"/>
    <mergeCell ref="K33:K3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"/>
  <sheetViews>
    <sheetView workbookViewId="0">
      <selection activeCell="A19" sqref="A19"/>
    </sheetView>
  </sheetViews>
  <sheetFormatPr defaultRowHeight="15"/>
  <cols>
    <col min="1" max="1" width="15.85546875" customWidth="1"/>
    <col min="2" max="2" width="14" customWidth="1"/>
    <col min="7" max="7" width="9.140625" customWidth="1"/>
    <col min="8" max="8" width="0" hidden="1" customWidth="1"/>
    <col min="9" max="9" width="9.140625" hidden="1" customWidth="1"/>
    <col min="11" max="11" width="14" customWidth="1"/>
    <col min="12" max="12" width="11.140625" customWidth="1"/>
  </cols>
  <sheetData>
    <row r="2" spans="1:12" ht="15.75">
      <c r="A2" s="106" t="s">
        <v>21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2">
      <c r="A3" s="107" t="s">
        <v>20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ht="35.25" customHeight="1">
      <c r="A4" s="108" t="s">
        <v>0</v>
      </c>
      <c r="B4" s="100" t="s">
        <v>18</v>
      </c>
      <c r="C4" s="111" t="s">
        <v>22</v>
      </c>
      <c r="D4" s="112"/>
      <c r="E4" s="100" t="s">
        <v>26</v>
      </c>
      <c r="F4" s="103" t="s">
        <v>17</v>
      </c>
      <c r="G4" s="103"/>
      <c r="H4" s="22"/>
      <c r="J4" s="100" t="s">
        <v>26</v>
      </c>
      <c r="K4" s="103" t="s">
        <v>23</v>
      </c>
      <c r="L4" s="103"/>
    </row>
    <row r="5" spans="1:12">
      <c r="A5" s="109"/>
      <c r="B5" s="101"/>
      <c r="C5" s="1" t="s">
        <v>1</v>
      </c>
      <c r="D5" s="2" t="s">
        <v>2</v>
      </c>
      <c r="E5" s="101"/>
      <c r="F5" s="21" t="s">
        <v>1</v>
      </c>
      <c r="G5" s="21" t="s">
        <v>2</v>
      </c>
      <c r="H5" s="22"/>
      <c r="J5" s="101"/>
      <c r="K5" s="104" t="s">
        <v>25</v>
      </c>
      <c r="L5" s="21" t="s">
        <v>2</v>
      </c>
    </row>
    <row r="6" spans="1:12">
      <c r="A6" s="110"/>
      <c r="B6" s="102"/>
      <c r="C6" s="3" t="s">
        <v>24</v>
      </c>
      <c r="D6" s="4" t="s">
        <v>4</v>
      </c>
      <c r="E6" s="102"/>
      <c r="F6" s="21" t="s">
        <v>3</v>
      </c>
      <c r="G6" s="21" t="s">
        <v>4</v>
      </c>
      <c r="H6" s="22"/>
      <c r="J6" s="102"/>
      <c r="K6" s="105"/>
      <c r="L6" s="21" t="s">
        <v>4</v>
      </c>
    </row>
    <row r="7" spans="1:12" ht="28.5">
      <c r="A7" s="29" t="s">
        <v>5</v>
      </c>
      <c r="B7" s="23">
        <v>15000</v>
      </c>
      <c r="C7" s="5">
        <v>72</v>
      </c>
      <c r="D7" s="6">
        <f>C7*B7/1000*101.3/100</f>
        <v>1094.04</v>
      </c>
      <c r="E7" s="26">
        <v>15000</v>
      </c>
      <c r="F7" s="7">
        <v>275</v>
      </c>
      <c r="G7" s="15">
        <f>F7*E7/1000</f>
        <v>4125</v>
      </c>
      <c r="J7" s="26">
        <v>20000</v>
      </c>
      <c r="K7" s="5">
        <v>72</v>
      </c>
      <c r="L7" s="15">
        <f>K7*J7/1000</f>
        <v>1440</v>
      </c>
    </row>
    <row r="8" spans="1:12" ht="28.5">
      <c r="A8" s="29" t="s">
        <v>6</v>
      </c>
      <c r="B8" s="23">
        <v>15000</v>
      </c>
      <c r="C8" s="5">
        <v>172</v>
      </c>
      <c r="D8" s="6">
        <f t="shared" ref="D8:D11" si="0">C8*B8/1000*101.3/100</f>
        <v>2613.54</v>
      </c>
      <c r="E8" s="26">
        <v>15000</v>
      </c>
      <c r="F8" s="7">
        <v>665</v>
      </c>
      <c r="G8" s="15">
        <f>F8*E8/1000</f>
        <v>9975</v>
      </c>
      <c r="J8" s="26">
        <v>20000</v>
      </c>
      <c r="K8" s="5">
        <v>172</v>
      </c>
      <c r="L8" s="15">
        <f>K8*J8/1000</f>
        <v>3440</v>
      </c>
    </row>
    <row r="9" spans="1:12">
      <c r="A9" s="29" t="s">
        <v>7</v>
      </c>
      <c r="B9" s="23">
        <v>15000</v>
      </c>
      <c r="C9" s="5"/>
      <c r="D9" s="6">
        <f t="shared" si="0"/>
        <v>0</v>
      </c>
      <c r="E9" s="26">
        <v>15000</v>
      </c>
      <c r="F9" s="7">
        <v>0</v>
      </c>
      <c r="G9" s="15">
        <f>F9*E9/1000</f>
        <v>0</v>
      </c>
      <c r="J9" s="26">
        <v>20000</v>
      </c>
      <c r="K9" s="5"/>
      <c r="L9" s="15">
        <f>K9*J9/1000</f>
        <v>0</v>
      </c>
    </row>
    <row r="10" spans="1:12" ht="42.75">
      <c r="A10" s="29" t="s">
        <v>8</v>
      </c>
      <c r="B10" s="23">
        <v>15000</v>
      </c>
      <c r="C10" s="5">
        <v>16</v>
      </c>
      <c r="D10" s="6">
        <f t="shared" si="0"/>
        <v>243.12</v>
      </c>
      <c r="E10" s="26">
        <v>15000</v>
      </c>
      <c r="F10" s="7">
        <v>32</v>
      </c>
      <c r="G10" s="15">
        <f>F10*E10/1000</f>
        <v>480</v>
      </c>
      <c r="J10" s="26">
        <v>20000</v>
      </c>
      <c r="K10" s="5">
        <v>16</v>
      </c>
      <c r="L10" s="15">
        <f>K10*J10/1000</f>
        <v>320</v>
      </c>
    </row>
    <row r="11" spans="1:12" ht="28.5">
      <c r="A11" s="29" t="s">
        <v>9</v>
      </c>
      <c r="B11" s="23">
        <v>15000</v>
      </c>
      <c r="C11" s="5">
        <v>18</v>
      </c>
      <c r="D11" s="6">
        <f t="shared" si="0"/>
        <v>273.51</v>
      </c>
      <c r="E11" s="26">
        <v>15000</v>
      </c>
      <c r="F11" s="7">
        <v>31</v>
      </c>
      <c r="G11" s="15">
        <f>F11*E11/1000</f>
        <v>465</v>
      </c>
      <c r="J11" s="26">
        <v>20000</v>
      </c>
      <c r="K11" s="5">
        <v>18</v>
      </c>
      <c r="L11" s="15">
        <f>K11*J11/1000</f>
        <v>360</v>
      </c>
    </row>
    <row r="12" spans="1:12">
      <c r="A12" s="30" t="s">
        <v>10</v>
      </c>
      <c r="B12" s="24"/>
      <c r="C12" s="8">
        <f>SUM(C7:C11)</f>
        <v>278</v>
      </c>
      <c r="D12" s="9">
        <f>SUM(D7:D11)</f>
        <v>4224.21</v>
      </c>
      <c r="E12" s="27"/>
      <c r="F12" s="10">
        <f>SUM(F7:F11)</f>
        <v>1003</v>
      </c>
      <c r="G12" s="11">
        <f>SUM(G7:G11)</f>
        <v>15045</v>
      </c>
      <c r="J12" s="27"/>
      <c r="K12" s="10">
        <f>SUM(K7:K11)</f>
        <v>278</v>
      </c>
      <c r="L12" s="11">
        <f>SUM(L7:L11)</f>
        <v>5560</v>
      </c>
    </row>
    <row r="13" spans="1:12">
      <c r="A13" s="29"/>
      <c r="B13" s="25"/>
      <c r="C13" s="13"/>
      <c r="D13" s="13"/>
      <c r="E13" s="27"/>
      <c r="F13" s="7"/>
      <c r="G13" s="11"/>
      <c r="J13" s="27"/>
      <c r="K13" s="7"/>
      <c r="L13" s="11"/>
    </row>
    <row r="14" spans="1:12" ht="28.5">
      <c r="A14" s="29" t="s">
        <v>11</v>
      </c>
      <c r="B14" s="25">
        <v>10000</v>
      </c>
      <c r="C14" s="13">
        <v>1899</v>
      </c>
      <c r="D14" s="14">
        <f>C14*B14/1000*101.3/100</f>
        <v>19236.87</v>
      </c>
      <c r="E14" s="27">
        <v>10000</v>
      </c>
      <c r="F14" s="7">
        <v>4109</v>
      </c>
      <c r="G14" s="15">
        <f>F14*E14/1000</f>
        <v>41090</v>
      </c>
      <c r="J14" s="27">
        <v>15000</v>
      </c>
      <c r="K14" s="13">
        <v>1899</v>
      </c>
      <c r="L14" s="15">
        <f>K14*J14/1000</f>
        <v>28485</v>
      </c>
    </row>
    <row r="15" spans="1:12">
      <c r="A15" s="29" t="s">
        <v>12</v>
      </c>
      <c r="B15" s="25">
        <v>10000</v>
      </c>
      <c r="C15" s="13">
        <v>4</v>
      </c>
      <c r="D15" s="14">
        <f t="shared" ref="D15:D16" si="1">C15*B15/1000*101.3/100</f>
        <v>40.520000000000003</v>
      </c>
      <c r="E15" s="27">
        <v>10000</v>
      </c>
      <c r="F15" s="7">
        <v>6</v>
      </c>
      <c r="G15" s="15">
        <f>F15*E15/1000</f>
        <v>60</v>
      </c>
      <c r="J15" s="27">
        <v>15000</v>
      </c>
      <c r="K15" s="13">
        <v>4</v>
      </c>
      <c r="L15" s="15">
        <f>K15*J15/1000</f>
        <v>60</v>
      </c>
    </row>
    <row r="16" spans="1:12" ht="42.75">
      <c r="A16" s="29" t="s">
        <v>13</v>
      </c>
      <c r="B16" s="25">
        <v>10000</v>
      </c>
      <c r="C16" s="13">
        <v>7</v>
      </c>
      <c r="D16" s="14">
        <f t="shared" si="1"/>
        <v>70.91</v>
      </c>
      <c r="E16" s="27">
        <v>10000</v>
      </c>
      <c r="F16" s="7">
        <v>25</v>
      </c>
      <c r="G16" s="15">
        <f>F16*E16/1000</f>
        <v>250</v>
      </c>
      <c r="J16" s="27">
        <v>15000</v>
      </c>
      <c r="K16" s="13">
        <v>7</v>
      </c>
      <c r="L16" s="15">
        <f>K16*J16/1000</f>
        <v>105</v>
      </c>
    </row>
    <row r="17" spans="1:12">
      <c r="A17" s="8" t="s">
        <v>10</v>
      </c>
      <c r="B17" s="8"/>
      <c r="C17" s="8">
        <f>SUM(C14:C16)</f>
        <v>1910</v>
      </c>
      <c r="D17" s="9">
        <f>SUM(D14:D16)</f>
        <v>19348.3</v>
      </c>
      <c r="E17" s="10"/>
      <c r="F17" s="10">
        <f>SUM(F14:F16)</f>
        <v>4140</v>
      </c>
      <c r="G17" s="11">
        <f>SUM(G14:G16)</f>
        <v>41400</v>
      </c>
      <c r="J17" s="10"/>
      <c r="K17" s="10">
        <f>SUM(K14:K16)</f>
        <v>1910</v>
      </c>
      <c r="L17" s="11">
        <f>SUM(L14:L16)</f>
        <v>28650</v>
      </c>
    </row>
    <row r="18" spans="1:12">
      <c r="A18" s="8" t="s">
        <v>14</v>
      </c>
      <c r="B18" s="8"/>
      <c r="C18" s="8">
        <f>C17+C12</f>
        <v>2188</v>
      </c>
      <c r="D18" s="9">
        <f>D17+D12</f>
        <v>23572.51</v>
      </c>
      <c r="E18" s="10"/>
      <c r="F18" s="10">
        <f>F17+F12</f>
        <v>5143</v>
      </c>
      <c r="G18" s="11">
        <f>G17+G12</f>
        <v>56445</v>
      </c>
      <c r="J18" s="10"/>
      <c r="K18" s="10">
        <f>K17+K12</f>
        <v>2188</v>
      </c>
      <c r="L18" s="11">
        <f>L17+L12</f>
        <v>34210</v>
      </c>
    </row>
    <row r="19" spans="1:12">
      <c r="A19" s="7" t="s">
        <v>15</v>
      </c>
      <c r="B19" s="7"/>
      <c r="C19" s="7"/>
      <c r="D19" s="15">
        <f>D18*1.3%</f>
        <v>306.44263000000001</v>
      </c>
      <c r="E19" s="7"/>
      <c r="F19" s="7"/>
      <c r="G19" s="15">
        <f>G18*1.3%</f>
        <v>733.78500000000008</v>
      </c>
      <c r="J19" s="7"/>
      <c r="K19" s="7"/>
      <c r="L19" s="15">
        <f>L18*1.3%</f>
        <v>444.73</v>
      </c>
    </row>
    <row r="20" spans="1:12">
      <c r="A20" s="10" t="s">
        <v>14</v>
      </c>
      <c r="B20" s="10"/>
      <c r="C20" s="10"/>
      <c r="D20" s="12">
        <f>D18+D19</f>
        <v>23878.95263</v>
      </c>
      <c r="E20" s="10"/>
      <c r="F20" s="10"/>
      <c r="G20" s="16">
        <f>G18+G19</f>
        <v>57178.785000000003</v>
      </c>
      <c r="J20" s="10"/>
      <c r="K20" s="10"/>
      <c r="L20" s="16">
        <f>L18+L19</f>
        <v>34654.730000000003</v>
      </c>
    </row>
    <row r="21" spans="1:12">
      <c r="B21" s="17"/>
      <c r="C21" s="17"/>
      <c r="D21" s="17"/>
      <c r="E21" s="17"/>
      <c r="F21" s="17"/>
      <c r="G21" s="17"/>
      <c r="H21" s="17"/>
    </row>
    <row r="22" spans="1:12">
      <c r="A22" s="17" t="s">
        <v>16</v>
      </c>
      <c r="B22" s="18"/>
      <c r="C22" s="18"/>
      <c r="D22" s="18"/>
      <c r="E22" s="18"/>
      <c r="F22" s="18"/>
      <c r="G22" s="19">
        <f>D20-G20</f>
        <v>-33299.832370000004</v>
      </c>
      <c r="H22" s="20"/>
    </row>
    <row r="23" spans="1:12" ht="18.75">
      <c r="A23" s="17"/>
      <c r="B23" s="17"/>
      <c r="C23" s="17"/>
      <c r="D23" s="17"/>
      <c r="E23" s="17"/>
      <c r="F23" s="17"/>
      <c r="G23" s="17"/>
      <c r="H23" s="17"/>
      <c r="L23" s="28">
        <f>L20-D20</f>
        <v>10775.777370000003</v>
      </c>
    </row>
  </sheetData>
  <mergeCells count="10">
    <mergeCell ref="J4:J6"/>
    <mergeCell ref="K4:L4"/>
    <mergeCell ref="K5:K6"/>
    <mergeCell ref="A2:L2"/>
    <mergeCell ref="A3:L3"/>
    <mergeCell ref="A4:A6"/>
    <mergeCell ref="B4:B6"/>
    <mergeCell ref="C4:D4"/>
    <mergeCell ref="E4:E6"/>
    <mergeCell ref="F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E6" sqref="E1:G1048576"/>
    </sheetView>
  </sheetViews>
  <sheetFormatPr defaultRowHeight="15"/>
  <sheetData>
    <row r="1" spans="1:9" ht="18.75">
      <c r="A1" s="115" t="s">
        <v>35</v>
      </c>
      <c r="B1" s="115"/>
      <c r="C1" s="115"/>
      <c r="D1" s="115"/>
      <c r="E1" s="115"/>
      <c r="F1" s="115"/>
      <c r="G1" s="115"/>
      <c r="H1" s="115"/>
      <c r="I1" s="115"/>
    </row>
    <row r="2" spans="1:9" ht="15.75">
      <c r="A2" s="116" t="s">
        <v>45</v>
      </c>
      <c r="B2" s="116"/>
      <c r="C2" s="116"/>
      <c r="D2" s="116"/>
      <c r="E2" s="116"/>
      <c r="F2" s="116"/>
      <c r="G2" s="116"/>
      <c r="H2" s="116"/>
      <c r="I2" s="116"/>
    </row>
    <row r="3" spans="1:9" ht="15.75" customHeight="1">
      <c r="A3" s="88" t="s">
        <v>38</v>
      </c>
      <c r="B3" s="91" t="s">
        <v>28</v>
      </c>
      <c r="C3" s="94" t="s">
        <v>48</v>
      </c>
      <c r="D3" s="95"/>
      <c r="E3" s="41"/>
      <c r="F3" s="32"/>
      <c r="G3" s="91" t="s">
        <v>27</v>
      </c>
      <c r="H3" s="96" t="s">
        <v>46</v>
      </c>
      <c r="I3" s="96"/>
    </row>
    <row r="4" spans="1:9" ht="15.75">
      <c r="A4" s="89"/>
      <c r="B4" s="92"/>
      <c r="C4" s="113" t="s">
        <v>25</v>
      </c>
      <c r="D4" s="42" t="s">
        <v>40</v>
      </c>
      <c r="E4" s="41"/>
      <c r="F4" s="32"/>
      <c r="G4" s="92"/>
      <c r="H4" s="113" t="s">
        <v>25</v>
      </c>
      <c r="I4" s="43" t="s">
        <v>40</v>
      </c>
    </row>
    <row r="5" spans="1:9" ht="15.75">
      <c r="A5" s="90"/>
      <c r="B5" s="93"/>
      <c r="C5" s="114"/>
      <c r="D5" s="44" t="s">
        <v>41</v>
      </c>
      <c r="E5" s="41"/>
      <c r="F5" s="32"/>
      <c r="G5" s="93"/>
      <c r="H5" s="114"/>
      <c r="I5" s="43" t="s">
        <v>42</v>
      </c>
    </row>
    <row r="6" spans="1:9" ht="15.75">
      <c r="A6" s="32" t="s">
        <v>29</v>
      </c>
      <c r="B6" s="23">
        <v>15000</v>
      </c>
      <c r="C6" s="5">
        <v>72</v>
      </c>
      <c r="D6" s="6">
        <f>C6*B6/1000*101.3/100</f>
        <v>1094.04</v>
      </c>
      <c r="G6" s="26">
        <v>20000</v>
      </c>
      <c r="H6" s="5">
        <v>72</v>
      </c>
      <c r="I6" s="15">
        <f>H6*G6/1000</f>
        <v>1440</v>
      </c>
    </row>
    <row r="7" spans="1:9" ht="15.75">
      <c r="A7" s="32" t="s">
        <v>30</v>
      </c>
      <c r="B7" s="23">
        <v>15000</v>
      </c>
      <c r="C7" s="5">
        <v>172</v>
      </c>
      <c r="D7" s="6">
        <f t="shared" ref="D7:D10" si="0">C7*B7/1000*101.3/100</f>
        <v>2613.54</v>
      </c>
      <c r="G7" s="26">
        <v>20000</v>
      </c>
      <c r="H7" s="5">
        <v>172</v>
      </c>
      <c r="I7" s="15">
        <f>H7*G7/1000</f>
        <v>3440</v>
      </c>
    </row>
    <row r="8" spans="1:9" ht="31.5">
      <c r="A8" s="35" t="s">
        <v>31</v>
      </c>
      <c r="B8" s="23">
        <v>15000</v>
      </c>
      <c r="C8" s="5"/>
      <c r="D8" s="6">
        <f t="shared" si="0"/>
        <v>0</v>
      </c>
      <c r="G8" s="26">
        <v>20000</v>
      </c>
      <c r="H8" s="5"/>
      <c r="I8" s="15">
        <f>H8*G8/1000</f>
        <v>0</v>
      </c>
    </row>
    <row r="9" spans="1:9" ht="126">
      <c r="A9" s="33" t="s">
        <v>32</v>
      </c>
      <c r="B9" s="23">
        <v>15000</v>
      </c>
      <c r="C9" s="5">
        <v>16</v>
      </c>
      <c r="D9" s="6">
        <f t="shared" si="0"/>
        <v>243.12</v>
      </c>
      <c r="G9" s="26">
        <v>20000</v>
      </c>
      <c r="H9" s="5">
        <v>16</v>
      </c>
      <c r="I9" s="15">
        <f>H9*G9/1000</f>
        <v>320</v>
      </c>
    </row>
    <row r="10" spans="1:9" ht="63">
      <c r="A10" s="33" t="s">
        <v>33</v>
      </c>
      <c r="B10" s="23">
        <v>15000</v>
      </c>
      <c r="C10" s="5">
        <v>18</v>
      </c>
      <c r="D10" s="6">
        <f t="shared" si="0"/>
        <v>273.51</v>
      </c>
      <c r="G10" s="26">
        <v>20000</v>
      </c>
      <c r="H10" s="5">
        <v>18</v>
      </c>
      <c r="I10" s="15">
        <f>H10*G10/1000</f>
        <v>360</v>
      </c>
    </row>
    <row r="11" spans="1:9" ht="31.5">
      <c r="A11" s="36" t="s">
        <v>34</v>
      </c>
      <c r="B11" s="24"/>
      <c r="C11" s="8">
        <f>SUM(C6:C10)</f>
        <v>278</v>
      </c>
      <c r="D11" s="9">
        <f>SUM(D6:D10)</f>
        <v>4224.21</v>
      </c>
      <c r="G11" s="27"/>
      <c r="H11" s="10">
        <f>SUM(H6:H10)</f>
        <v>278</v>
      </c>
      <c r="I11" s="11">
        <f>SUM(I6:I10)</f>
        <v>5560</v>
      </c>
    </row>
    <row r="12" spans="1:9" ht="15.75">
      <c r="A12" s="35"/>
      <c r="B12" s="25"/>
      <c r="C12" s="13"/>
      <c r="D12" s="13"/>
      <c r="G12" s="27"/>
      <c r="H12" s="7"/>
      <c r="I12" s="11"/>
    </row>
    <row r="13" spans="1:9" ht="63">
      <c r="A13" s="35" t="s">
        <v>37</v>
      </c>
      <c r="B13" s="25">
        <v>10000</v>
      </c>
      <c r="C13" s="13">
        <v>1899</v>
      </c>
      <c r="D13" s="14">
        <f>C13*B13/1000*101.3/100</f>
        <v>19236.87</v>
      </c>
      <c r="G13" s="27">
        <v>15000</v>
      </c>
      <c r="H13" s="13">
        <v>1899</v>
      </c>
      <c r="I13" s="15">
        <f>H13*G13/1000</f>
        <v>28485</v>
      </c>
    </row>
    <row r="14" spans="1:9" ht="15.75">
      <c r="A14" s="32" t="s">
        <v>36</v>
      </c>
      <c r="B14" s="25">
        <v>10000</v>
      </c>
      <c r="C14" s="13">
        <v>4</v>
      </c>
      <c r="D14" s="14">
        <f t="shared" ref="D14:D15" si="1">C14*B14/1000*101.3/100</f>
        <v>40.520000000000003</v>
      </c>
      <c r="G14" s="27">
        <v>15000</v>
      </c>
      <c r="H14" s="13">
        <v>4</v>
      </c>
      <c r="I14" s="15">
        <f>H14*G14/1000</f>
        <v>60</v>
      </c>
    </row>
    <row r="15" spans="1:9" ht="126">
      <c r="A15" s="35" t="s">
        <v>47</v>
      </c>
      <c r="B15" s="25">
        <v>10000</v>
      </c>
      <c r="C15" s="13">
        <v>7</v>
      </c>
      <c r="D15" s="14">
        <f t="shared" si="1"/>
        <v>70.91</v>
      </c>
      <c r="G15" s="27">
        <v>15000</v>
      </c>
      <c r="H15" s="13">
        <v>7</v>
      </c>
      <c r="I15" s="15">
        <f>H15*G15/1000</f>
        <v>105</v>
      </c>
    </row>
    <row r="16" spans="1:9">
      <c r="A16" s="38" t="s">
        <v>34</v>
      </c>
      <c r="B16" s="8"/>
      <c r="C16" s="8">
        <f>SUM(C13:C15)</f>
        <v>1910</v>
      </c>
      <c r="D16" s="9">
        <f>SUM(D13:D15)</f>
        <v>19348.3</v>
      </c>
      <c r="G16" s="10"/>
      <c r="H16" s="10">
        <f>SUM(H13:H15)</f>
        <v>1910</v>
      </c>
      <c r="I16" s="11">
        <f>SUM(I13:I15)</f>
        <v>28650</v>
      </c>
    </row>
    <row r="17" spans="1:9">
      <c r="A17" s="38" t="s">
        <v>39</v>
      </c>
      <c r="B17" s="8"/>
      <c r="C17" s="8">
        <f>C16+C11</f>
        <v>2188</v>
      </c>
      <c r="D17" s="9">
        <f>D16+D11</f>
        <v>23572.51</v>
      </c>
      <c r="G17" s="10"/>
      <c r="H17" s="10">
        <f>H16+H11</f>
        <v>2188</v>
      </c>
      <c r="I17" s="11">
        <f>I16+I11</f>
        <v>34210</v>
      </c>
    </row>
    <row r="18" spans="1:9">
      <c r="A18" s="37" t="s">
        <v>43</v>
      </c>
      <c r="B18" s="7"/>
      <c r="C18" s="7"/>
      <c r="D18" s="15">
        <f>D17*1.3%</f>
        <v>306.44263000000001</v>
      </c>
      <c r="G18" s="7"/>
      <c r="H18" s="7"/>
      <c r="I18" s="15">
        <f>I17*1.3%</f>
        <v>444.73</v>
      </c>
    </row>
    <row r="19" spans="1:9">
      <c r="A19" s="39" t="s">
        <v>39</v>
      </c>
      <c r="B19" s="10"/>
      <c r="C19" s="10"/>
      <c r="D19" s="12">
        <f>D17+D18</f>
        <v>23878.95263</v>
      </c>
      <c r="G19" s="10"/>
      <c r="H19" s="10"/>
      <c r="I19" s="16">
        <f>I17+I18</f>
        <v>34654.730000000003</v>
      </c>
    </row>
    <row r="20" spans="1:9">
      <c r="B20" s="17"/>
      <c r="C20" s="17"/>
      <c r="D20" s="17"/>
      <c r="E20" s="17"/>
    </row>
    <row r="21" spans="1:9" ht="15.75">
      <c r="A21" s="45" t="s">
        <v>44</v>
      </c>
      <c r="B21" s="32"/>
      <c r="C21" s="32"/>
      <c r="D21" s="32"/>
      <c r="E21" s="32"/>
      <c r="F21" s="32"/>
      <c r="G21" s="32"/>
    </row>
    <row r="22" spans="1:9" ht="18.75">
      <c r="A22" s="17"/>
      <c r="B22" s="17"/>
      <c r="C22" s="17"/>
      <c r="D22" s="17"/>
      <c r="E22" s="17"/>
      <c r="I22" s="28">
        <f>I19-D19</f>
        <v>10775.777370000003</v>
      </c>
    </row>
    <row r="23" spans="1:9">
      <c r="A23" s="40"/>
    </row>
  </sheetData>
  <mergeCells count="9">
    <mergeCell ref="H4:H5"/>
    <mergeCell ref="A1:I1"/>
    <mergeCell ref="A2:I2"/>
    <mergeCell ref="A3:A5"/>
    <mergeCell ref="B3:B5"/>
    <mergeCell ref="C3:D3"/>
    <mergeCell ref="G3:G5"/>
    <mergeCell ref="H3:I3"/>
    <mergeCell ref="C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2020-02-04T08:55:33Z</dcterms:modified>
</cp:coreProperties>
</file>